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239CC7DB-888D-4DDD-8958-9B25D5FED568}" xr6:coauthVersionLast="47" xr6:coauthVersionMax="47" xr10:uidLastSave="{00000000-0000-0000-0000-000000000000}"/>
  <bookViews>
    <workbookView xWindow="1950" yWindow="330" windowWidth="21750" windowHeight="1527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Лист1!$A$1:$K$58</definedName>
  </definedNames>
  <calcPr calcId="191029"/>
</workbook>
</file>

<file path=xl/calcChain.xml><?xml version="1.0" encoding="utf-8"?>
<calcChain xmlns="http://schemas.openxmlformats.org/spreadsheetml/2006/main">
  <c r="H26" i="1" l="1"/>
  <c r="H58" i="1" s="1"/>
  <c r="H24" i="1"/>
  <c r="H21" i="1"/>
  <c r="H12" i="1"/>
  <c r="G12" i="1"/>
  <c r="G58" i="1" s="1"/>
  <c r="G26" i="1"/>
  <c r="F26" i="1"/>
  <c r="K24" i="1"/>
  <c r="J24" i="1"/>
  <c r="I24" i="1"/>
  <c r="G24" i="1"/>
  <c r="F24" i="1"/>
  <c r="K21" i="1"/>
  <c r="J21" i="1"/>
  <c r="I21" i="1"/>
  <c r="G21" i="1"/>
  <c r="F21" i="1"/>
  <c r="A5" i="1"/>
  <c r="A6" i="1"/>
  <c r="A7" i="1"/>
  <c r="K26" i="1" l="1"/>
  <c r="J26" i="1"/>
  <c r="I26" i="1"/>
  <c r="K58" i="1" l="1"/>
  <c r="J58" i="1"/>
  <c r="K12" i="1"/>
  <c r="J12" i="1"/>
  <c r="I12" i="1"/>
  <c r="I58" i="1" s="1"/>
  <c r="F12" i="1"/>
  <c r="F58" i="1" s="1"/>
</calcChain>
</file>

<file path=xl/sharedStrings.xml><?xml version="1.0" encoding="utf-8"?>
<sst xmlns="http://schemas.openxmlformats.org/spreadsheetml/2006/main" count="147" uniqueCount="103">
  <si>
    <t>Классификация доходов бюджета</t>
  </si>
  <si>
    <t>код</t>
  </si>
  <si>
    <t>наименование</t>
  </si>
  <si>
    <t>Главный администратор доходов бюджета</t>
  </si>
  <si>
    <t xml:space="preserve"> Налог на доходы физических лиц </t>
  </si>
  <si>
    <t>Управление Федеральной налоговой службы по Свердловской области</t>
  </si>
  <si>
    <t>Налог, взимаемый в связи с применением упрощенной системы налогообложения</t>
  </si>
  <si>
    <t>182 1 01 02000 01 0000 110</t>
  </si>
  <si>
    <t>182 1 05 01000 00 0000 110</t>
  </si>
  <si>
    <t xml:space="preserve">Единый сельскохозяйственный налог </t>
  </si>
  <si>
    <t>182 1 05 03010 01 0000 110</t>
  </si>
  <si>
    <t xml:space="preserve">Акцизы по подакцизным товарам (продукции), производимым на территории Российской Федерации
</t>
  </si>
  <si>
    <t>номер строки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</si>
  <si>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</si>
  <si>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</si>
  <si>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</si>
  <si>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</si>
  <si>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</si>
  <si>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</si>
  <si>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составляющего казну сельских поселений (за исключением земельных участков)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</si>
  <si>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</si>
  <si>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Прочие доходы от компенсации затрат бюджетов муниципальных районов</t>
  </si>
  <si>
    <t xml:space="preserve">Субвенции бюджетам сельских поселений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</si>
  <si>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 местного значения в соответствии с заключенными соглашениями </t>
  </si>
  <si>
    <t xml:space="preserve">Прочие межбюджетные трансферты, передаваемые бюджетам сельских поселений
</t>
  </si>
  <si>
    <t xml:space="preserve">Доходы бюджетов сельских поселений от возврата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</si>
  <si>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</si>
  <si>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>920 1 11 05075 10 0000 120</t>
  </si>
  <si>
    <t>920 1 13 02995 10 0000 130</t>
  </si>
  <si>
    <t>920 1 14 02053 10 0000 410</t>
  </si>
  <si>
    <t>920 1 14 06025 10 0000 430</t>
  </si>
  <si>
    <t xml:space="preserve">Доходы от продажи земельных участков, находящихся в собственности поселений (за исключением земельных учасков муниципальных бюджетных и автономных учреждений) </t>
  </si>
  <si>
    <t>920 1 11 09045 10 0004 120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</si>
  <si>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</si>
  <si>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 </t>
  </si>
  <si>
    <t>920 1 11 05025 10 0000 120</t>
  </si>
  <si>
    <t>920 1 16 07010 10 0000 140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</si>
  <si>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</si>
  <si>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920 2 19 35120 10 0000 150</t>
  </si>
  <si>
    <t>920 2 18 60010 10 0000 150</t>
  </si>
  <si>
    <t xml:space="preserve">920 2 02 49999 10 0000 150
</t>
  </si>
  <si>
    <t>920 2 02 40014 10 0000 150</t>
  </si>
  <si>
    <t xml:space="preserve">920 2 19 60010 10 0000 150
</t>
  </si>
  <si>
    <t>920 2 02 35120 10 0000 150</t>
  </si>
  <si>
    <t>920 2 02 35118 10 0000 150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</si>
  <si>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сельских поселений</t>
  </si>
  <si>
    <t>бюджет Байкаловского  сельского поселения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</si>
  <si>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</si>
  <si>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920 1 16 10123 01 0101 140</t>
  </si>
  <si>
    <t>901 2 02 16001 10 0000 150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</si>
  <si>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</si>
  <si>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</si>
  <si>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920 2 02 20299 10 0000 150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</si>
  <si>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</si>
  <si>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920 2 02 20302 10 0000 150</t>
  </si>
  <si>
    <t>Субсидии бюджетам сельских поселений на поддержку отрасли культуры</t>
  </si>
  <si>
    <t>920 2 02 25519 10 0000 150</t>
  </si>
  <si>
    <t>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</si>
  <si>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920 2 02 27576 10 0000 150</t>
  </si>
  <si>
    <t>920 2 02 29999 10 0000 150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</si>
  <si>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</si>
  <si>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</si>
  <si>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920 2 02 30024 10 0000 150</t>
  </si>
  <si>
    <t>Финансовое управление Администрации Байкаловского муниципального раойона Свердловской области</t>
  </si>
  <si>
    <t>182 1 09 04053 10 0000 110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</si>
  <si>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</si>
  <si>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920 1 14 02053 10 0000 440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</si>
  <si>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</si>
  <si>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901 1 16 01157 01 0000 140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</si>
  <si>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 </t>
  </si>
  <si>
    <t>Контрольно-счетный орган Байкаловского муниципального района Свердловской области</t>
  </si>
  <si>
    <t>913 1 16 01157 01 0000 140</t>
  </si>
  <si>
    <t xml:space="preserve">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 </t>
  </si>
  <si>
    <t>920 1 17 01050 10 0000 180</t>
  </si>
  <si>
    <t>Невыясненные поступления, зачисляемые в бюджеты сельских поселений</t>
  </si>
  <si>
    <t>920 2 19 35118 10 0000 150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</si>
  <si>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</si>
  <si>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920 1 16 10032 10 0000 140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</si>
  <si>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</si>
  <si>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920 2 02 16549 10 0000 150</t>
  </si>
  <si>
    <t>Дотации (гранты) бюджетам сельских поселений за достижение показателей деятельности органов местного самоуправления</t>
  </si>
  <si>
    <t>920 2 02 20077 10 0000 150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</si>
  <si>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</si>
  <si>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</si>
  <si>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Администрация  Байкаловского муниципального района Свердловской области</t>
  </si>
  <si>
    <t>Администрация  Байкаловского сельского поселения Байкаловского муниципального района Свердловской области</t>
  </si>
  <si>
    <t>Реестр источников доходов бюджета Байкаловского сельского поселения Байкаловского муниципального района Свердловской области на 2024 год и плановый период 2025 и 2026 годов.</t>
  </si>
  <si>
    <t>Прогноз доходов бюджета             на 2023 год                       (текущий финансовый год)</t>
  </si>
  <si>
    <t xml:space="preserve">Кассовые поступления на                               01 октября  2023 года  </t>
  </si>
  <si>
    <t>Оценка ожидаемого исполнения бюджета по доходам                    за 2023 год (текущий финансовый год)</t>
  </si>
  <si>
    <t>Прогноз доходов бюджета      на 2024 год (очередной финансовый год)</t>
  </si>
  <si>
    <t>Прогноз доходов бюджета               на 2025 год (первый год планового периода)</t>
  </si>
  <si>
    <t>Прогноз доходов бюджета на 2026 год (второй год планового периода)</t>
  </si>
  <si>
    <t>920 2 03 05099 10 0000 150</t>
  </si>
  <si>
    <t>Прочие безвозмездные поступления от государственных (муниципальных) организаций в бюджеты сельских поселений</t>
  </si>
  <si>
    <t>920 2 18 05010 10 0000 150</t>
  </si>
  <si>
    <t xml:space="preserve">Доходы бюджетов сельских поселений от возврата бюджетными учреждениями остатков субсидий прошлых лет
</t>
  </si>
  <si>
    <t>920 1 11 07015 10 0000 120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</si>
  <si>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 , созданных поселениями</t>
  </si>
  <si>
    <t xml:space="preserve">182 1 03 02000 01 0000 110
</t>
  </si>
  <si>
    <t>182</t>
  </si>
  <si>
    <t>920 1 17 15030 10 0000 150</t>
  </si>
  <si>
    <t>Инициативные платежи, зачисляемые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</si>
</sst>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/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8" fillId="0" borderId="1" xfId="0" applyNumberFormat="1" applyFont="1" applyBorder="1"/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8;&#1077;&#1077;&#1089;&#1090;&#1088;%20&#1048;&#1044;&#1041;%20&#1052;&#1054;%20&#1041;&#1072;&#1078;&#1077;&#1085;&#1086;&#1074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5">
          <cell r="A5" t="str">
            <v>Наименование финансового органа</v>
          </cell>
        </row>
        <row r="6">
          <cell r="A6" t="str">
            <v>Наименование бюджета</v>
          </cell>
        </row>
        <row r="7">
          <cell r="A7" t="str">
            <v>Единица измерения: тыс.руб.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58"/>
  <sheetViews>
    <sheetView tabSelected="1" zoomScaleNormal="100" workbookViewId="0">
      <selection activeCell="F13" sqref="F13:K57"/>
    </sheetView>
  </sheetViews>
  <sheetFormatPr defaultRowHeight="15" x14ac:dyDescent="0.25"/>
  <cols>
    <col min="1" max="1" width="8.28515625" customWidth="1"/>
    <col min="2" max="2" width="30.42578125" customWidth="1"/>
    <col min="3" max="3" width="34.85546875" customWidth="1"/>
    <col min="4" max="4" width="7.42578125" customWidth="1"/>
    <col min="5" max="5" width="27.42578125" customWidth="1"/>
    <col min="6" max="6" width="17.5703125" customWidth="1"/>
    <col min="7" max="7" width="13.7109375" customWidth="1"/>
    <col min="8" max="8" width="14.28515625" customWidth="1"/>
    <col min="9" max="9" width="13.28515625" customWidth="1"/>
    <col min="10" max="10" width="14.28515625" customWidth="1"/>
    <col min="11" max="11" width="15" customWidth="1"/>
  </cols>
  <sheetData>
    <row r="3" spans="1:16" ht="59.25" customHeight="1" x14ac:dyDescent="0.3">
      <c r="C3" s="24" t="s">
        <v>86</v>
      </c>
      <c r="D3" s="24"/>
      <c r="E3" s="24"/>
      <c r="F3" s="24"/>
      <c r="G3" s="24"/>
      <c r="H3" s="24"/>
      <c r="I3" s="5"/>
      <c r="J3" s="6"/>
      <c r="K3" s="7"/>
      <c r="L3" s="7"/>
      <c r="M3" s="7"/>
      <c r="N3" s="7"/>
      <c r="O3" s="7"/>
      <c r="P3" s="7"/>
    </row>
    <row r="4" spans="1:16" ht="15" customHeight="1" x14ac:dyDescent="0.25">
      <c r="B4" s="2"/>
      <c r="C4" s="4"/>
      <c r="D4" s="4"/>
      <c r="E4" s="4"/>
      <c r="F4" s="4"/>
      <c r="G4" s="4"/>
      <c r="H4" s="4"/>
      <c r="I4" s="4"/>
      <c r="J4" s="3"/>
      <c r="K4" s="3"/>
      <c r="L4" s="3"/>
      <c r="M4" s="3"/>
      <c r="N4" s="3"/>
      <c r="O4" s="3"/>
    </row>
    <row r="5" spans="1:16" ht="18.75" customHeight="1" x14ac:dyDescent="0.25">
      <c r="A5" s="27" t="str">
        <f>[1]Лист1!A5</f>
        <v>Наименование финансового органа</v>
      </c>
      <c r="B5" s="27"/>
      <c r="C5" s="28" t="s">
        <v>63</v>
      </c>
      <c r="D5" s="28"/>
      <c r="E5" s="28"/>
      <c r="F5" s="28"/>
      <c r="G5" s="28"/>
      <c r="H5" s="28"/>
      <c r="I5" s="28"/>
      <c r="J5" s="3"/>
      <c r="K5" s="3"/>
      <c r="L5" s="3"/>
      <c r="M5" s="3"/>
      <c r="N5" s="3"/>
      <c r="O5" s="3"/>
    </row>
    <row r="6" spans="1:16" ht="15" customHeight="1" x14ac:dyDescent="0.25">
      <c r="A6" s="27" t="str">
        <f>[1]Лист1!A6</f>
        <v>Наименование бюджета</v>
      </c>
      <c r="B6" s="27"/>
      <c r="C6" s="28" t="s">
        <v>46</v>
      </c>
      <c r="D6" s="28"/>
      <c r="E6" s="28"/>
      <c r="F6" s="28"/>
      <c r="G6" s="28"/>
      <c r="H6" s="28"/>
      <c r="I6" s="28"/>
      <c r="J6" s="3"/>
      <c r="K6" s="3"/>
      <c r="L6" s="3"/>
      <c r="M6" s="3"/>
      <c r="N6" s="3"/>
      <c r="O6" s="3"/>
    </row>
    <row r="7" spans="1:16" ht="23.25" customHeight="1" x14ac:dyDescent="0.25">
      <c r="A7" s="27" t="str">
        <f>[1]Лист1!A7</f>
        <v>Единица измерения: тыс.руб.</v>
      </c>
      <c r="B7" s="2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9" spans="1:16" ht="15.75" x14ac:dyDescent="0.25">
      <c r="K9" s="8"/>
    </row>
    <row r="10" spans="1:16" ht="117" customHeight="1" x14ac:dyDescent="0.25">
      <c r="A10" s="25" t="s">
        <v>12</v>
      </c>
      <c r="B10" s="26" t="s">
        <v>0</v>
      </c>
      <c r="C10" s="26"/>
      <c r="D10" s="25" t="s">
        <v>3</v>
      </c>
      <c r="E10" s="25"/>
      <c r="F10" s="25" t="s">
        <v>87</v>
      </c>
      <c r="G10" s="25" t="s">
        <v>88</v>
      </c>
      <c r="H10" s="25" t="s">
        <v>89</v>
      </c>
      <c r="I10" s="25" t="s">
        <v>90</v>
      </c>
      <c r="J10" s="25" t="s">
        <v>91</v>
      </c>
      <c r="K10" s="25" t="s">
        <v>92</v>
      </c>
      <c r="L10" s="1"/>
    </row>
    <row r="11" spans="1:16" ht="21.75" customHeight="1" x14ac:dyDescent="0.25">
      <c r="A11" s="25"/>
      <c r="B11" s="10" t="s">
        <v>1</v>
      </c>
      <c r="C11" s="10" t="s">
        <v>2</v>
      </c>
      <c r="D11" s="10" t="s">
        <v>1</v>
      </c>
      <c r="E11" s="10" t="s">
        <v>2</v>
      </c>
      <c r="F11" s="25"/>
      <c r="G11" s="25"/>
      <c r="H11" s="25"/>
      <c r="I11" s="25"/>
      <c r="J11" s="25"/>
      <c r="K11" s="25"/>
    </row>
    <row r="12" spans="1:16" ht="50.25" customHeight="1" x14ac:dyDescent="0.25">
      <c r="A12" s="19">
        <v>1</v>
      </c>
      <c r="B12" s="16"/>
      <c r="C12" s="16"/>
      <c r="D12" s="20">
        <v>182</v>
      </c>
      <c r="E12" s="18" t="s">
        <v>5</v>
      </c>
      <c r="F12" s="13">
        <f t="shared" ref="F12:K12" si="0">SUM(F13:F19)</f>
        <v>34695</v>
      </c>
      <c r="G12" s="13">
        <f>SUM(G13:G20)</f>
        <v>22779.100000000006</v>
      </c>
      <c r="H12" s="13">
        <f>SUM(H13:H20)</f>
        <v>34914</v>
      </c>
      <c r="I12" s="13">
        <f t="shared" si="0"/>
        <v>39530</v>
      </c>
      <c r="J12" s="13">
        <f t="shared" si="0"/>
        <v>41341</v>
      </c>
      <c r="K12" s="13">
        <f t="shared" si="0"/>
        <v>43848</v>
      </c>
    </row>
    <row r="13" spans="1:16" ht="56.25" customHeight="1" x14ac:dyDescent="0.25">
      <c r="A13" s="19">
        <v>2</v>
      </c>
      <c r="B13" s="19" t="s">
        <v>7</v>
      </c>
      <c r="C13" s="16" t="s">
        <v>4</v>
      </c>
      <c r="D13" s="19">
        <v>182</v>
      </c>
      <c r="E13" s="16" t="s">
        <v>5</v>
      </c>
      <c r="F13" s="32">
        <v>4995</v>
      </c>
      <c r="G13" s="32">
        <v>3520.4</v>
      </c>
      <c r="H13" s="32">
        <v>5289</v>
      </c>
      <c r="I13" s="32">
        <v>6000</v>
      </c>
      <c r="J13" s="32">
        <v>6768</v>
      </c>
      <c r="K13" s="32">
        <v>7640</v>
      </c>
    </row>
    <row r="14" spans="1:16" ht="56.25" customHeight="1" x14ac:dyDescent="0.25">
      <c r="A14" s="19">
        <v>3</v>
      </c>
      <c r="B14" s="16" t="s">
        <v>99</v>
      </c>
      <c r="C14" s="16" t="s">
        <v>11</v>
      </c>
      <c r="D14" s="17" t="s">
        <v>100</v>
      </c>
      <c r="E14" s="16" t="s">
        <v>5</v>
      </c>
      <c r="F14" s="33">
        <v>21700</v>
      </c>
      <c r="G14" s="33">
        <v>16063.2</v>
      </c>
      <c r="H14" s="33">
        <v>21700</v>
      </c>
      <c r="I14" s="33">
        <v>23200</v>
      </c>
      <c r="J14" s="33">
        <v>24128</v>
      </c>
      <c r="K14" s="34">
        <v>25575</v>
      </c>
    </row>
    <row r="15" spans="1:16" ht="45" x14ac:dyDescent="0.25">
      <c r="A15" s="19">
        <v>4</v>
      </c>
      <c r="B15" s="19" t="s">
        <v>8</v>
      </c>
      <c r="C15" s="16" t="s">
        <v>6</v>
      </c>
      <c r="D15" s="19">
        <v>182</v>
      </c>
      <c r="E15" s="16" t="s">
        <v>5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</row>
    <row r="16" spans="1:16" ht="45" x14ac:dyDescent="0.25">
      <c r="A16" s="19">
        <v>5</v>
      </c>
      <c r="B16" s="19" t="s">
        <v>10</v>
      </c>
      <c r="C16" s="19" t="s">
        <v>9</v>
      </c>
      <c r="D16" s="19">
        <v>182</v>
      </c>
      <c r="E16" s="16" t="s">
        <v>5</v>
      </c>
      <c r="F16" s="35">
        <v>100</v>
      </c>
      <c r="G16" s="35">
        <v>20.9</v>
      </c>
      <c r="H16" s="35">
        <v>25</v>
      </c>
      <c r="I16" s="35">
        <v>30</v>
      </c>
      <c r="J16" s="35">
        <v>31</v>
      </c>
      <c r="K16" s="35">
        <v>33</v>
      </c>
    </row>
    <row r="17" spans="1:11" ht="75" x14ac:dyDescent="0.25">
      <c r="A17" s="19">
        <v>6</v>
      </c>
      <c r="B17" s="16" t="s">
        <v>14</v>
      </c>
      <c r="C17" s="16" t="s">
        <v>13</v>
      </c>
      <c r="D17" s="19">
        <v>182</v>
      </c>
      <c r="E17" s="16" t="s">
        <v>5</v>
      </c>
      <c r="F17" s="35">
        <v>1700</v>
      </c>
      <c r="G17" s="35">
        <v>278.89999999999998</v>
      </c>
      <c r="H17" s="35">
        <v>1700</v>
      </c>
      <c r="I17" s="35">
        <v>2000</v>
      </c>
      <c r="J17" s="35">
        <v>2114</v>
      </c>
      <c r="K17" s="35">
        <v>2300</v>
      </c>
    </row>
    <row r="18" spans="1:11" ht="60" x14ac:dyDescent="0.25">
      <c r="A18" s="19">
        <v>7</v>
      </c>
      <c r="B18" s="16" t="s">
        <v>16</v>
      </c>
      <c r="C18" s="16" t="s">
        <v>15</v>
      </c>
      <c r="D18" s="19">
        <v>182</v>
      </c>
      <c r="E18" s="16" t="s">
        <v>5</v>
      </c>
      <c r="F18" s="35">
        <v>4700</v>
      </c>
      <c r="G18" s="35">
        <v>2683.5</v>
      </c>
      <c r="H18" s="35">
        <v>4700</v>
      </c>
      <c r="I18" s="35">
        <v>6600</v>
      </c>
      <c r="J18" s="35">
        <v>6600</v>
      </c>
      <c r="K18" s="35">
        <v>6600</v>
      </c>
    </row>
    <row r="19" spans="1:11" ht="60" x14ac:dyDescent="0.25">
      <c r="A19" s="19">
        <v>8</v>
      </c>
      <c r="B19" s="16" t="s">
        <v>18</v>
      </c>
      <c r="C19" s="16" t="s">
        <v>17</v>
      </c>
      <c r="D19" s="19">
        <v>182</v>
      </c>
      <c r="E19" s="16" t="s">
        <v>5</v>
      </c>
      <c r="F19" s="35">
        <v>1500</v>
      </c>
      <c r="G19" s="35">
        <v>212.2</v>
      </c>
      <c r="H19" s="35">
        <v>1500</v>
      </c>
      <c r="I19" s="35">
        <v>1700</v>
      </c>
      <c r="J19" s="35">
        <v>1700</v>
      </c>
      <c r="K19" s="35">
        <v>1700</v>
      </c>
    </row>
    <row r="20" spans="1:11" ht="60" x14ac:dyDescent="0.25">
      <c r="A20" s="19">
        <v>9</v>
      </c>
      <c r="B20" s="16" t="s">
        <v>64</v>
      </c>
      <c r="C20" s="16" t="s">
        <v>65</v>
      </c>
      <c r="D20" s="19">
        <v>182</v>
      </c>
      <c r="E20" s="16" t="s">
        <v>5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</row>
    <row r="21" spans="1:11" ht="57" x14ac:dyDescent="0.25">
      <c r="A21" s="19">
        <v>10</v>
      </c>
      <c r="B21" s="16"/>
      <c r="C21" s="16"/>
      <c r="D21" s="20">
        <v>901</v>
      </c>
      <c r="E21" s="18" t="s">
        <v>84</v>
      </c>
      <c r="F21" s="35">
        <f>SUM(F23+F22)</f>
        <v>20716.900000000001</v>
      </c>
      <c r="G21" s="35">
        <f>SUM(G23+G22)</f>
        <v>15537.6</v>
      </c>
      <c r="H21" s="35">
        <f>SUM(H22:H23)</f>
        <v>20716.900000000001</v>
      </c>
      <c r="I21" s="35">
        <f>SUM(I22:I23)</f>
        <v>18404.3</v>
      </c>
      <c r="J21" s="35">
        <f>SUM(J22:J23)</f>
        <v>18220.3</v>
      </c>
      <c r="K21" s="35">
        <f>SUM(K22:K23)</f>
        <v>17962.3</v>
      </c>
    </row>
    <row r="22" spans="1:11" ht="405" x14ac:dyDescent="0.25">
      <c r="A22" s="19">
        <v>11</v>
      </c>
      <c r="B22" s="16" t="s">
        <v>68</v>
      </c>
      <c r="C22" s="16" t="s">
        <v>69</v>
      </c>
      <c r="D22" s="19">
        <v>901</v>
      </c>
      <c r="E22" s="16" t="s">
        <v>84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</row>
    <row r="23" spans="1:11" ht="60" x14ac:dyDescent="0.25">
      <c r="A23" s="19">
        <v>12</v>
      </c>
      <c r="B23" s="9" t="s">
        <v>49</v>
      </c>
      <c r="C23" s="11" t="s">
        <v>50</v>
      </c>
      <c r="D23" s="19">
        <v>901</v>
      </c>
      <c r="E23" s="16" t="s">
        <v>84</v>
      </c>
      <c r="F23" s="35">
        <v>20716.900000000001</v>
      </c>
      <c r="G23" s="35">
        <v>15537.6</v>
      </c>
      <c r="H23" s="35">
        <v>20716.900000000001</v>
      </c>
      <c r="I23" s="35">
        <v>18404.3</v>
      </c>
      <c r="J23" s="35">
        <v>18220.3</v>
      </c>
      <c r="K23" s="35">
        <v>17962.3</v>
      </c>
    </row>
    <row r="24" spans="1:11" ht="57" x14ac:dyDescent="0.25">
      <c r="A24" s="19">
        <v>13</v>
      </c>
      <c r="B24" s="9"/>
      <c r="C24" s="11"/>
      <c r="D24" s="20">
        <v>913</v>
      </c>
      <c r="E24" s="18" t="s">
        <v>70</v>
      </c>
      <c r="F24" s="36">
        <f t="shared" ref="F24:K24" si="1">SUM(F25)</f>
        <v>0</v>
      </c>
      <c r="G24" s="36">
        <f t="shared" si="1"/>
        <v>0</v>
      </c>
      <c r="H24" s="36">
        <f t="shared" si="1"/>
        <v>0</v>
      </c>
      <c r="I24" s="36">
        <f t="shared" si="1"/>
        <v>0</v>
      </c>
      <c r="J24" s="36">
        <f t="shared" si="1"/>
        <v>0</v>
      </c>
      <c r="K24" s="36">
        <f t="shared" si="1"/>
        <v>0</v>
      </c>
    </row>
    <row r="25" spans="1:11" ht="405" x14ac:dyDescent="0.25">
      <c r="A25" s="19">
        <v>14</v>
      </c>
      <c r="B25" s="9" t="s">
        <v>71</v>
      </c>
      <c r="C25" s="11" t="s">
        <v>72</v>
      </c>
      <c r="D25" s="19">
        <v>913</v>
      </c>
      <c r="E25" s="16" t="s">
        <v>70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</row>
    <row r="26" spans="1:11" ht="85.5" x14ac:dyDescent="0.25">
      <c r="A26" s="19">
        <v>15</v>
      </c>
      <c r="B26" s="19"/>
      <c r="C26" s="16"/>
      <c r="D26" s="20">
        <v>920</v>
      </c>
      <c r="E26" s="18" t="s">
        <v>85</v>
      </c>
      <c r="F26" s="36">
        <f t="shared" ref="F26:K26" si="2">SUM(F27:F57)</f>
        <v>375999.1</v>
      </c>
      <c r="G26" s="36">
        <f t="shared" si="2"/>
        <v>261005.30000000002</v>
      </c>
      <c r="H26" s="36">
        <f t="shared" si="2"/>
        <v>375917</v>
      </c>
      <c r="I26" s="36">
        <f t="shared" si="2"/>
        <v>377364.80000000005</v>
      </c>
      <c r="J26" s="36">
        <f t="shared" si="2"/>
        <v>474354.8</v>
      </c>
      <c r="K26" s="36">
        <f t="shared" si="2"/>
        <v>439284.4</v>
      </c>
    </row>
    <row r="27" spans="1:11" ht="135" x14ac:dyDescent="0.25">
      <c r="A27" s="19">
        <v>16</v>
      </c>
      <c r="B27" s="19" t="s">
        <v>35</v>
      </c>
      <c r="C27" s="16" t="s">
        <v>34</v>
      </c>
      <c r="D27" s="19">
        <v>920</v>
      </c>
      <c r="E27" s="16" t="s">
        <v>85</v>
      </c>
      <c r="F27" s="35">
        <v>19.399999999999999</v>
      </c>
      <c r="G27" s="35">
        <v>41.2</v>
      </c>
      <c r="H27" s="35">
        <v>41.2</v>
      </c>
      <c r="I27" s="35">
        <v>35</v>
      </c>
      <c r="J27" s="35">
        <v>36.299999999999997</v>
      </c>
      <c r="K27" s="35">
        <v>37.799999999999997</v>
      </c>
    </row>
    <row r="28" spans="1:11" ht="75" x14ac:dyDescent="0.25">
      <c r="A28" s="19">
        <v>17</v>
      </c>
      <c r="B28" s="16" t="s">
        <v>27</v>
      </c>
      <c r="C28" s="16" t="s">
        <v>19</v>
      </c>
      <c r="D28" s="19">
        <v>920</v>
      </c>
      <c r="E28" s="16" t="s">
        <v>85</v>
      </c>
      <c r="F28" s="35">
        <v>564</v>
      </c>
      <c r="G28" s="35">
        <v>372.1</v>
      </c>
      <c r="H28" s="35">
        <v>564</v>
      </c>
      <c r="I28" s="35">
        <v>364.5</v>
      </c>
      <c r="J28" s="35">
        <v>378.5</v>
      </c>
      <c r="K28" s="35">
        <v>393.7</v>
      </c>
    </row>
    <row r="29" spans="1:11" ht="90" x14ac:dyDescent="0.25">
      <c r="A29" s="19">
        <v>18</v>
      </c>
      <c r="B29" s="16" t="s">
        <v>97</v>
      </c>
      <c r="C29" s="16" t="s">
        <v>98</v>
      </c>
      <c r="D29" s="19">
        <v>920</v>
      </c>
      <c r="E29" s="16" t="s">
        <v>85</v>
      </c>
      <c r="F29" s="35">
        <v>0</v>
      </c>
      <c r="G29" s="35">
        <v>40</v>
      </c>
      <c r="H29" s="35">
        <v>40</v>
      </c>
      <c r="I29" s="35">
        <v>0</v>
      </c>
      <c r="J29" s="35">
        <v>0</v>
      </c>
      <c r="K29" s="35">
        <v>0</v>
      </c>
    </row>
    <row r="30" spans="1:11" ht="150" x14ac:dyDescent="0.25">
      <c r="A30" s="19">
        <v>19</v>
      </c>
      <c r="B30" s="16" t="s">
        <v>32</v>
      </c>
      <c r="C30" s="16" t="s">
        <v>33</v>
      </c>
      <c r="D30" s="19">
        <v>920</v>
      </c>
      <c r="E30" s="16" t="s">
        <v>85</v>
      </c>
      <c r="F30" s="35">
        <v>1044.2</v>
      </c>
      <c r="G30" s="35">
        <v>837.2</v>
      </c>
      <c r="H30" s="35">
        <v>1044.2</v>
      </c>
      <c r="I30" s="35">
        <v>1278.3</v>
      </c>
      <c r="J30" s="35">
        <v>1329.4</v>
      </c>
      <c r="K30" s="35">
        <v>1382.6</v>
      </c>
    </row>
    <row r="31" spans="1:11" ht="75" x14ac:dyDescent="0.25">
      <c r="A31" s="19">
        <v>20</v>
      </c>
      <c r="B31" s="16" t="s">
        <v>28</v>
      </c>
      <c r="C31" s="16" t="s">
        <v>21</v>
      </c>
      <c r="D31" s="19">
        <v>920</v>
      </c>
      <c r="E31" s="16" t="s">
        <v>85</v>
      </c>
      <c r="F31" s="35">
        <v>553.79999999999995</v>
      </c>
      <c r="G31" s="35">
        <v>391.7</v>
      </c>
      <c r="H31" s="35">
        <v>391.7</v>
      </c>
      <c r="I31" s="35">
        <v>124.2</v>
      </c>
      <c r="J31" s="35">
        <v>128.30000000000001</v>
      </c>
      <c r="K31" s="35">
        <v>134.6</v>
      </c>
    </row>
    <row r="32" spans="1:11" ht="165" x14ac:dyDescent="0.25">
      <c r="A32" s="19">
        <v>21</v>
      </c>
      <c r="B32" s="16" t="s">
        <v>66</v>
      </c>
      <c r="C32" s="16" t="s">
        <v>67</v>
      </c>
      <c r="D32" s="19">
        <v>920</v>
      </c>
      <c r="E32" s="16" t="s">
        <v>85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</row>
    <row r="33" spans="1:12" ht="165" x14ac:dyDescent="0.25">
      <c r="A33" s="19">
        <v>22</v>
      </c>
      <c r="B33" s="16" t="s">
        <v>29</v>
      </c>
      <c r="C33" s="16" t="s">
        <v>20</v>
      </c>
      <c r="D33" s="19">
        <v>920</v>
      </c>
      <c r="E33" s="16" t="s">
        <v>85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</row>
    <row r="34" spans="1:12" ht="90" x14ac:dyDescent="0.25">
      <c r="A34" s="19">
        <v>23</v>
      </c>
      <c r="B34" s="16" t="s">
        <v>30</v>
      </c>
      <c r="C34" s="16" t="s">
        <v>31</v>
      </c>
      <c r="D34" s="19">
        <v>920</v>
      </c>
      <c r="E34" s="16" t="s">
        <v>85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</row>
    <row r="35" spans="1:12" ht="135" x14ac:dyDescent="0.25">
      <c r="A35" s="19">
        <v>24</v>
      </c>
      <c r="B35" s="16" t="s">
        <v>36</v>
      </c>
      <c r="C35" s="16" t="s">
        <v>37</v>
      </c>
      <c r="D35" s="19">
        <v>920</v>
      </c>
      <c r="E35" s="16" t="s">
        <v>85</v>
      </c>
      <c r="F35" s="35">
        <v>101.6</v>
      </c>
      <c r="G35" s="35">
        <v>0</v>
      </c>
      <c r="H35" s="35">
        <v>101.6</v>
      </c>
      <c r="I35" s="35">
        <v>114</v>
      </c>
      <c r="J35" s="35">
        <v>118.5</v>
      </c>
      <c r="K35" s="35">
        <v>123.3</v>
      </c>
    </row>
    <row r="36" spans="1:12" ht="120" x14ac:dyDescent="0.25">
      <c r="A36" s="19">
        <v>25</v>
      </c>
      <c r="B36" s="16" t="s">
        <v>77</v>
      </c>
      <c r="C36" s="16" t="s">
        <v>78</v>
      </c>
      <c r="D36" s="19">
        <v>920</v>
      </c>
      <c r="E36" s="16" t="s">
        <v>85</v>
      </c>
      <c r="F36" s="35">
        <v>0</v>
      </c>
      <c r="G36" s="35">
        <v>21.6</v>
      </c>
      <c r="H36" s="35">
        <v>21.6</v>
      </c>
      <c r="I36" s="35">
        <v>0</v>
      </c>
      <c r="J36" s="35">
        <v>0</v>
      </c>
      <c r="K36" s="35">
        <v>0</v>
      </c>
    </row>
    <row r="37" spans="1:12" ht="255" x14ac:dyDescent="0.25">
      <c r="A37" s="19">
        <v>26</v>
      </c>
      <c r="B37" s="16" t="s">
        <v>48</v>
      </c>
      <c r="C37" s="16" t="s">
        <v>47</v>
      </c>
      <c r="D37" s="19">
        <v>920</v>
      </c>
      <c r="E37" s="16" t="s">
        <v>85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21"/>
    </row>
    <row r="38" spans="1:12" ht="75" x14ac:dyDescent="0.25">
      <c r="A38" s="19">
        <v>27</v>
      </c>
      <c r="B38" s="16" t="s">
        <v>73</v>
      </c>
      <c r="C38" s="16" t="s">
        <v>74</v>
      </c>
      <c r="D38" s="19">
        <v>920</v>
      </c>
      <c r="E38" s="16" t="s">
        <v>85</v>
      </c>
      <c r="F38" s="35">
        <v>0</v>
      </c>
      <c r="G38" s="35">
        <v>60</v>
      </c>
      <c r="H38" s="35">
        <v>0</v>
      </c>
      <c r="I38" s="35">
        <v>0</v>
      </c>
      <c r="J38" s="35">
        <v>0</v>
      </c>
      <c r="K38" s="35">
        <v>0</v>
      </c>
      <c r="L38" s="22"/>
    </row>
    <row r="39" spans="1:12" ht="75" x14ac:dyDescent="0.25">
      <c r="A39" s="19">
        <v>28</v>
      </c>
      <c r="B39" s="16" t="s">
        <v>101</v>
      </c>
      <c r="C39" s="16" t="s">
        <v>102</v>
      </c>
      <c r="D39" s="19">
        <v>920</v>
      </c>
      <c r="E39" s="16" t="s">
        <v>85</v>
      </c>
      <c r="F39" s="35">
        <v>0</v>
      </c>
      <c r="G39" s="35">
        <v>0</v>
      </c>
      <c r="H39" s="35">
        <v>0</v>
      </c>
      <c r="I39" s="35">
        <v>738.5</v>
      </c>
      <c r="J39" s="35">
        <v>0</v>
      </c>
      <c r="K39" s="35">
        <v>0</v>
      </c>
      <c r="L39" s="22"/>
    </row>
    <row r="40" spans="1:12" ht="75" x14ac:dyDescent="0.25">
      <c r="A40" s="19">
        <v>29</v>
      </c>
      <c r="B40" s="16" t="s">
        <v>79</v>
      </c>
      <c r="C40" s="16" t="s">
        <v>80</v>
      </c>
      <c r="D40" s="19">
        <v>920</v>
      </c>
      <c r="E40" s="16" t="s">
        <v>85</v>
      </c>
      <c r="F40" s="35">
        <v>112.9</v>
      </c>
      <c r="G40" s="35">
        <v>112.9</v>
      </c>
      <c r="H40" s="35">
        <v>112.9</v>
      </c>
      <c r="I40" s="35">
        <v>0</v>
      </c>
      <c r="J40" s="35">
        <v>0</v>
      </c>
      <c r="K40" s="35">
        <v>0</v>
      </c>
      <c r="L40" s="22"/>
    </row>
    <row r="41" spans="1:12" ht="75" x14ac:dyDescent="0.25">
      <c r="A41" s="19">
        <v>30</v>
      </c>
      <c r="B41" s="16" t="s">
        <v>81</v>
      </c>
      <c r="C41" s="16" t="s">
        <v>82</v>
      </c>
      <c r="D41" s="19">
        <v>920</v>
      </c>
      <c r="E41" s="16" t="s">
        <v>85</v>
      </c>
      <c r="F41" s="35">
        <v>182990.9</v>
      </c>
      <c r="G41" s="35">
        <v>122660.1</v>
      </c>
      <c r="H41" s="35">
        <v>182990.9</v>
      </c>
      <c r="I41" s="35">
        <v>218100</v>
      </c>
      <c r="J41" s="35">
        <v>319356</v>
      </c>
      <c r="K41" s="35">
        <v>286151.2</v>
      </c>
      <c r="L41" s="22"/>
    </row>
    <row r="42" spans="1:12" ht="195" x14ac:dyDescent="0.25">
      <c r="A42" s="19">
        <v>31</v>
      </c>
      <c r="B42" s="16" t="s">
        <v>52</v>
      </c>
      <c r="C42" s="16" t="s">
        <v>51</v>
      </c>
      <c r="D42" s="19">
        <v>920</v>
      </c>
      <c r="E42" s="16" t="s">
        <v>85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22"/>
    </row>
    <row r="43" spans="1:12" ht="150" x14ac:dyDescent="0.25">
      <c r="A43" s="19">
        <v>32</v>
      </c>
      <c r="B43" s="16" t="s">
        <v>54</v>
      </c>
      <c r="C43" s="16" t="s">
        <v>53</v>
      </c>
      <c r="D43" s="19">
        <v>920</v>
      </c>
      <c r="E43" s="16" t="s">
        <v>85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22"/>
    </row>
    <row r="44" spans="1:12" ht="75" x14ac:dyDescent="0.25">
      <c r="A44" s="19">
        <v>33</v>
      </c>
      <c r="B44" s="16" t="s">
        <v>56</v>
      </c>
      <c r="C44" s="16" t="s">
        <v>55</v>
      </c>
      <c r="D44" s="19">
        <v>920</v>
      </c>
      <c r="E44" s="16" t="s">
        <v>85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22"/>
    </row>
    <row r="45" spans="1:12" ht="105" x14ac:dyDescent="0.25">
      <c r="A45" s="19">
        <v>34</v>
      </c>
      <c r="B45" s="16" t="s">
        <v>58</v>
      </c>
      <c r="C45" s="16" t="s">
        <v>57</v>
      </c>
      <c r="D45" s="19">
        <v>920</v>
      </c>
      <c r="E45" s="16" t="s">
        <v>85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22"/>
    </row>
    <row r="46" spans="1:12" ht="75" x14ac:dyDescent="0.25">
      <c r="A46" s="19">
        <v>35</v>
      </c>
      <c r="B46" s="16" t="s">
        <v>59</v>
      </c>
      <c r="C46" s="16" t="s">
        <v>60</v>
      </c>
      <c r="D46" s="19">
        <v>920</v>
      </c>
      <c r="E46" s="16" t="s">
        <v>85</v>
      </c>
      <c r="F46" s="35">
        <v>10962</v>
      </c>
      <c r="G46" s="35">
        <v>3933</v>
      </c>
      <c r="H46" s="35">
        <v>10962</v>
      </c>
      <c r="I46" s="35">
        <v>1470.1</v>
      </c>
      <c r="J46" s="35">
        <v>0</v>
      </c>
      <c r="K46" s="35">
        <v>0</v>
      </c>
      <c r="L46" s="22"/>
    </row>
    <row r="47" spans="1:12" ht="75" x14ac:dyDescent="0.25">
      <c r="A47" s="19">
        <v>36</v>
      </c>
      <c r="B47" s="16" t="s">
        <v>62</v>
      </c>
      <c r="C47" s="16" t="s">
        <v>61</v>
      </c>
      <c r="D47" s="19">
        <v>920</v>
      </c>
      <c r="E47" s="16" t="s">
        <v>85</v>
      </c>
      <c r="F47" s="35">
        <v>0.2</v>
      </c>
      <c r="G47" s="35">
        <v>0.2</v>
      </c>
      <c r="H47" s="35">
        <v>0.2</v>
      </c>
      <c r="I47" s="35">
        <v>0.2</v>
      </c>
      <c r="J47" s="35">
        <v>0.2</v>
      </c>
      <c r="K47" s="35">
        <v>0.2</v>
      </c>
      <c r="L47" s="22"/>
    </row>
    <row r="48" spans="1:12" ht="90" x14ac:dyDescent="0.25">
      <c r="A48" s="19">
        <v>37</v>
      </c>
      <c r="B48" s="9" t="s">
        <v>44</v>
      </c>
      <c r="C48" s="12" t="s">
        <v>83</v>
      </c>
      <c r="D48" s="19">
        <v>920</v>
      </c>
      <c r="E48" s="16" t="s">
        <v>85</v>
      </c>
      <c r="F48" s="35">
        <v>672.9</v>
      </c>
      <c r="G48" s="35">
        <v>474.8</v>
      </c>
      <c r="H48" s="35">
        <v>672.9</v>
      </c>
      <c r="I48" s="35">
        <v>0</v>
      </c>
      <c r="J48" s="35">
        <v>0</v>
      </c>
      <c r="K48" s="35">
        <v>0</v>
      </c>
    </row>
    <row r="49" spans="1:11" ht="116.25" customHeight="1" x14ac:dyDescent="0.25">
      <c r="A49" s="19">
        <v>38</v>
      </c>
      <c r="B49" s="9" t="s">
        <v>43</v>
      </c>
      <c r="C49" s="12" t="s">
        <v>22</v>
      </c>
      <c r="D49" s="19">
        <v>920</v>
      </c>
      <c r="E49" s="16" t="s">
        <v>85</v>
      </c>
      <c r="F49" s="35">
        <v>0.7</v>
      </c>
      <c r="G49" s="35">
        <v>0</v>
      </c>
      <c r="H49" s="35">
        <v>0.7</v>
      </c>
      <c r="I49" s="35">
        <v>2.5</v>
      </c>
      <c r="J49" s="35">
        <v>2.6</v>
      </c>
      <c r="K49" s="35">
        <v>26.3</v>
      </c>
    </row>
    <row r="50" spans="1:11" ht="121.5" customHeight="1" x14ac:dyDescent="0.25">
      <c r="A50" s="19">
        <v>39</v>
      </c>
      <c r="B50" s="9" t="s">
        <v>41</v>
      </c>
      <c r="C50" s="11" t="s">
        <v>23</v>
      </c>
      <c r="D50" s="19">
        <v>920</v>
      </c>
      <c r="E50" s="16" t="s">
        <v>85</v>
      </c>
      <c r="F50" s="35">
        <v>1676.5</v>
      </c>
      <c r="G50" s="35">
        <v>758.2</v>
      </c>
      <c r="H50" s="35">
        <v>1676.5</v>
      </c>
      <c r="I50" s="35">
        <v>1901.8</v>
      </c>
      <c r="J50" s="35">
        <v>1721.3</v>
      </c>
      <c r="K50" s="35">
        <v>2081</v>
      </c>
    </row>
    <row r="51" spans="1:11" ht="107.25" customHeight="1" x14ac:dyDescent="0.25">
      <c r="A51" s="19">
        <v>40</v>
      </c>
      <c r="B51" s="15" t="s">
        <v>40</v>
      </c>
      <c r="C51" s="11" t="s">
        <v>24</v>
      </c>
      <c r="D51" s="19">
        <v>920</v>
      </c>
      <c r="E51" s="16" t="s">
        <v>85</v>
      </c>
      <c r="F51" s="35">
        <v>177592.5</v>
      </c>
      <c r="G51" s="35">
        <v>131598.20000000001</v>
      </c>
      <c r="H51" s="35">
        <v>177592.5</v>
      </c>
      <c r="I51" s="35">
        <v>153235.70000000001</v>
      </c>
      <c r="J51" s="35">
        <v>151283.70000000001</v>
      </c>
      <c r="K51" s="35">
        <v>148953.70000000001</v>
      </c>
    </row>
    <row r="52" spans="1:11" ht="107.25" customHeight="1" x14ac:dyDescent="0.25">
      <c r="A52" s="19">
        <v>41</v>
      </c>
      <c r="B52" s="15" t="s">
        <v>93</v>
      </c>
      <c r="C52" s="11" t="s">
        <v>94</v>
      </c>
      <c r="D52" s="19">
        <v>920</v>
      </c>
      <c r="E52" s="16" t="s">
        <v>85</v>
      </c>
      <c r="F52" s="35">
        <v>3.4</v>
      </c>
      <c r="G52" s="35">
        <v>3.5</v>
      </c>
      <c r="H52" s="35">
        <v>3.5</v>
      </c>
      <c r="I52" s="35">
        <v>0</v>
      </c>
      <c r="J52" s="35">
        <v>0</v>
      </c>
      <c r="K52" s="35">
        <v>0</v>
      </c>
    </row>
    <row r="53" spans="1:11" ht="107.25" customHeight="1" x14ac:dyDescent="0.25">
      <c r="A53" s="19">
        <v>42</v>
      </c>
      <c r="B53" s="15" t="s">
        <v>95</v>
      </c>
      <c r="C53" s="11" t="s">
        <v>96</v>
      </c>
      <c r="D53" s="19">
        <v>920</v>
      </c>
      <c r="E53" s="16" t="s">
        <v>85</v>
      </c>
      <c r="F53" s="35">
        <v>1.5</v>
      </c>
      <c r="G53" s="35">
        <v>1.5</v>
      </c>
      <c r="H53" s="35">
        <v>1.5</v>
      </c>
      <c r="I53" s="35">
        <v>0</v>
      </c>
      <c r="J53" s="35">
        <v>0</v>
      </c>
      <c r="K53" s="35">
        <v>0</v>
      </c>
    </row>
    <row r="54" spans="1:11" ht="114" customHeight="1" x14ac:dyDescent="0.25">
      <c r="A54" s="19">
        <v>43</v>
      </c>
      <c r="B54" s="15" t="s">
        <v>39</v>
      </c>
      <c r="C54" s="11" t="s">
        <v>25</v>
      </c>
      <c r="D54" s="19">
        <v>920</v>
      </c>
      <c r="E54" s="16" t="s">
        <v>85</v>
      </c>
      <c r="F54" s="35">
        <v>15.1</v>
      </c>
      <c r="G54" s="35">
        <v>15.1</v>
      </c>
      <c r="H54" s="35">
        <v>15.1</v>
      </c>
      <c r="I54" s="35">
        <v>0</v>
      </c>
      <c r="J54" s="35">
        <v>0</v>
      </c>
      <c r="K54" s="35">
        <v>0</v>
      </c>
    </row>
    <row r="55" spans="1:11" ht="114" customHeight="1" x14ac:dyDescent="0.25">
      <c r="A55" s="19">
        <v>44</v>
      </c>
      <c r="B55" s="15" t="s">
        <v>75</v>
      </c>
      <c r="C55" s="11" t="s">
        <v>76</v>
      </c>
      <c r="D55" s="19">
        <v>920</v>
      </c>
      <c r="E55" s="16" t="s">
        <v>85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</row>
    <row r="56" spans="1:11" ht="114" customHeight="1" x14ac:dyDescent="0.25">
      <c r="A56" s="19">
        <v>45</v>
      </c>
      <c r="B56" s="15" t="s">
        <v>38</v>
      </c>
      <c r="C56" s="11" t="s">
        <v>45</v>
      </c>
      <c r="D56" s="19">
        <v>920</v>
      </c>
      <c r="E56" s="16" t="s">
        <v>85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</row>
    <row r="57" spans="1:11" ht="107.25" customHeight="1" x14ac:dyDescent="0.25">
      <c r="A57" s="19">
        <v>46</v>
      </c>
      <c r="B57" s="15" t="s">
        <v>42</v>
      </c>
      <c r="C57" s="11" t="s">
        <v>26</v>
      </c>
      <c r="D57" s="19">
        <v>920</v>
      </c>
      <c r="E57" s="16" t="s">
        <v>85</v>
      </c>
      <c r="F57" s="35">
        <v>-312.5</v>
      </c>
      <c r="G57" s="35">
        <v>-316</v>
      </c>
      <c r="H57" s="35">
        <v>-316</v>
      </c>
      <c r="I57" s="35">
        <v>0</v>
      </c>
      <c r="J57" s="35">
        <v>0</v>
      </c>
      <c r="K57" s="35">
        <v>0</v>
      </c>
    </row>
    <row r="58" spans="1:11" ht="18.75" x14ac:dyDescent="0.3">
      <c r="A58" s="29"/>
      <c r="B58" s="30"/>
      <c r="C58" s="30"/>
      <c r="D58" s="30"/>
      <c r="E58" s="31"/>
      <c r="F58" s="23">
        <f>SUM(F26,F12,F21,F24)</f>
        <v>431411</v>
      </c>
      <c r="G58" s="23">
        <f>SUM(G12,G26,G21,G24)</f>
        <v>299322</v>
      </c>
      <c r="H58" s="23">
        <f>SUM(H26,H12,H21,H24)</f>
        <v>431547.9</v>
      </c>
      <c r="I58" s="23">
        <f>SUM(I12,I26,I21,I24)</f>
        <v>435299.10000000003</v>
      </c>
      <c r="J58" s="14">
        <f>SUM(J12,J26,J21,J24)</f>
        <v>533916.1</v>
      </c>
      <c r="K58" s="14">
        <f>SUM(K26,K12,K21,K24)</f>
        <v>501094.7</v>
      </c>
    </row>
  </sheetData>
  <mergeCells count="16">
    <mergeCell ref="A58:E58"/>
    <mergeCell ref="H10:H11"/>
    <mergeCell ref="I10:I11"/>
    <mergeCell ref="J10:J11"/>
    <mergeCell ref="K10:K11"/>
    <mergeCell ref="C3:H3"/>
    <mergeCell ref="A10:A11"/>
    <mergeCell ref="B10:C10"/>
    <mergeCell ref="D10:E10"/>
    <mergeCell ref="F10:F11"/>
    <mergeCell ref="G10:G11"/>
    <mergeCell ref="A5:B5"/>
    <mergeCell ref="A6:B6"/>
    <mergeCell ref="A7:B7"/>
    <mergeCell ref="C5:I5"/>
    <mergeCell ref="C6:I6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2023-11-10T05:11:52Z</dcterms:modified>
</cp:coreProperties>
</file>